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filterPrivacy="1" defaultThemeVersion="124226"/>
  <xr:revisionPtr revIDLastSave="0" documentId="8_{2745C964-B527-4B54-B152-CB4B78038CF7}" xr6:coauthVersionLast="40" xr6:coauthVersionMax="40" xr10:uidLastSave="{00000000-0000-0000-0000-000000000000}"/>
  <bookViews>
    <workbookView xWindow="240" yWindow="225" windowWidth="14805" windowHeight="789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Лист1!$A$1:$H$43</definedName>
  </definedNames>
  <calcPr calcId="191029"/>
</workbook>
</file>

<file path=xl/calcChain.xml><?xml version="1.0" encoding="utf-8"?>
<calcChain xmlns="http://schemas.openxmlformats.org/spreadsheetml/2006/main">
  <c r="F16" i="1" l="1"/>
  <c r="H17" i="1" l="1"/>
  <c r="H18" i="1"/>
  <c r="H19" i="1"/>
  <c r="H20" i="1"/>
  <c r="H21" i="1"/>
  <c r="G17" i="1"/>
  <c r="D17" i="1" s="1"/>
  <c r="G18" i="1"/>
  <c r="D18" i="1" s="1"/>
  <c r="G19" i="1"/>
  <c r="D19" i="1" s="1"/>
  <c r="G20" i="1"/>
  <c r="G21" i="1"/>
  <c r="D21" i="1" s="1"/>
  <c r="F33" i="1"/>
  <c r="G33" i="1"/>
  <c r="H33" i="1"/>
  <c r="D32" i="1"/>
  <c r="D31" i="1"/>
  <c r="D30" i="1"/>
  <c r="D29" i="1"/>
  <c r="D28" i="1"/>
  <c r="D20" i="1" l="1"/>
  <c r="G43" i="1"/>
  <c r="H43" i="1"/>
  <c r="D42" i="1"/>
  <c r="D41" i="1"/>
  <c r="D40" i="1"/>
  <c r="D39" i="1"/>
  <c r="D38" i="1"/>
  <c r="F43" i="1"/>
  <c r="E43" i="1"/>
  <c r="E33" i="1"/>
  <c r="G16" i="1" l="1"/>
  <c r="H16" i="1"/>
  <c r="D27" i="1"/>
  <c r="D37" i="1"/>
  <c r="D16" i="1" l="1"/>
  <c r="G15" i="1"/>
  <c r="G14" i="1"/>
  <c r="G13" i="1" l="1"/>
  <c r="G22" i="1" s="1"/>
  <c r="F14" i="1" l="1"/>
  <c r="F15" i="1"/>
  <c r="F13" i="1"/>
  <c r="D25" i="1"/>
  <c r="F22" i="1" l="1"/>
  <c r="D36" i="1"/>
  <c r="D35" i="1"/>
  <c r="D34" i="1"/>
  <c r="D26" i="1"/>
  <c r="D24" i="1"/>
  <c r="E22" i="1"/>
  <c r="H15" i="1"/>
  <c r="D14" i="1"/>
  <c r="H13" i="1"/>
  <c r="D12" i="1"/>
  <c r="D11" i="1"/>
  <c r="D10" i="1"/>
  <c r="D9" i="1"/>
  <c r="H22" i="1" l="1"/>
  <c r="D43" i="1"/>
  <c r="D33" i="1"/>
  <c r="D13" i="1"/>
  <c r="D15" i="1"/>
  <c r="D22" i="1" l="1"/>
</calcChain>
</file>

<file path=xl/sharedStrings.xml><?xml version="1.0" encoding="utf-8"?>
<sst xmlns="http://schemas.openxmlformats.org/spreadsheetml/2006/main" count="23" uniqueCount="21">
  <si>
    <t>годы реализации</t>
  </si>
  <si>
    <t>в том числе</t>
  </si>
  <si>
    <t>всего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</si>
  <si>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</si>
  <si>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</si>
  <si>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</si>
  <si>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</si>
  <si>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Комитет экономического развития и инвестиционной деятельности администрации Киришского муниципального района</t>
  </si>
  <si>
    <t>Муниципальная программа «Стимулирование экономической активности Киришского муниципального района»</t>
  </si>
  <si>
    <t>бюджет Киришского муниципального района</t>
  </si>
  <si>
    <t xml:space="preserve">                                </t>
  </si>
  <si>
    <t>План реализации 
муниципальной программы «Стимулирование экономической активности Киришского муниципального района»</t>
  </si>
  <si>
    <t>Наименование муниципальной программы, подпрограммы, проекта, мероприятия</t>
  </si>
  <si>
    <t>Процессная часть</t>
  </si>
  <si>
    <t>Комплекс процессных мероприятий "Развитие малого, среднего предпринимательства и потребительского рынка"</t>
  </si>
  <si>
    <t>Итого</t>
  </si>
  <si>
    <t>Комплекс процессных мероприятий Социально-экономическое развитие территории</t>
  </si>
  <si>
    <t>Ответственный 
за реализацию проекта, мероприятия</t>
  </si>
  <si>
    <t>планируемые объемы финансирования (тыс руб., 
в ценах соответствующих лет)</t>
  </si>
  <si>
    <t>Приложение № 4 
к Программе</t>
  </si>
  <si>
    <t>Приложение № 2 к постановлению                    
от 13.06.2023 № 1041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</si>
</sst>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2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5"/>
  <sheetViews>
    <sheetView tabSelected="1" view="pageBreakPreview" zoomScale="89" zoomScaleNormal="120" zoomScaleSheetLayoutView="89" workbookViewId="0">
      <selection activeCell="G10" sqref="G10"/>
    </sheetView>
  </sheetViews>
  <sheetFormatPr defaultRowHeight="15" x14ac:dyDescent="0.25"/>
  <cols>
    <col min="1" max="1" width="25.140625" style="2" customWidth="1"/>
    <col min="2" max="2" width="27.42578125" customWidth="1"/>
    <col min="3" max="3" width="18.42578125" customWidth="1"/>
    <col min="4" max="4" width="13.5703125" customWidth="1"/>
    <col min="5" max="5" width="14.28515625" customWidth="1"/>
    <col min="6" max="6" width="16.5703125" customWidth="1"/>
    <col min="7" max="7" width="17.5703125" customWidth="1"/>
    <col min="8" max="8" width="12.28515625" customWidth="1"/>
    <col min="9" max="9" width="12.85546875" customWidth="1"/>
    <col min="10" max="10" width="12.28515625" customWidth="1"/>
  </cols>
  <sheetData>
    <row r="1" spans="1:9" ht="30" customHeight="1" x14ac:dyDescent="0.25">
      <c r="E1" s="28" t="s">
        <v>20</v>
      </c>
      <c r="F1" s="28"/>
      <c r="G1" s="28"/>
      <c r="H1" s="28"/>
    </row>
    <row r="2" spans="1:9" ht="26.45" customHeight="1" x14ac:dyDescent="0.25">
      <c r="E2" s="24"/>
      <c r="F2" s="24"/>
      <c r="G2" s="24"/>
      <c r="H2" s="24"/>
    </row>
    <row r="3" spans="1:9" ht="30" customHeight="1" x14ac:dyDescent="0.25">
      <c r="E3" s="21"/>
      <c r="F3" s="21"/>
      <c r="G3" s="28" t="s">
        <v>19</v>
      </c>
      <c r="H3" s="28"/>
    </row>
    <row r="4" spans="1:9" ht="45" customHeight="1" x14ac:dyDescent="0.3">
      <c r="A4" s="29" t="s">
        <v>11</v>
      </c>
      <c r="B4" s="30"/>
      <c r="C4" s="30"/>
      <c r="D4" s="30"/>
      <c r="E4" s="30"/>
      <c r="F4" s="30"/>
      <c r="G4" s="30"/>
      <c r="H4" s="30"/>
    </row>
    <row r="5" spans="1:9" ht="36.6" customHeight="1" x14ac:dyDescent="0.25">
      <c r="A5" s="31" t="s">
        <v>12</v>
      </c>
      <c r="B5" s="31" t="s">
        <v>17</v>
      </c>
      <c r="C5" s="31" t="s">
        <v>0</v>
      </c>
      <c r="D5" s="31" t="s">
        <v>18</v>
      </c>
      <c r="E5" s="31"/>
      <c r="F5" s="31"/>
      <c r="G5" s="31"/>
      <c r="H5" s="31"/>
    </row>
    <row r="6" spans="1:9" ht="15.6" customHeight="1" x14ac:dyDescent="0.25">
      <c r="A6" s="31"/>
      <c r="B6" s="31"/>
      <c r="C6" s="31"/>
      <c r="D6" s="31" t="s">
        <v>1</v>
      </c>
      <c r="E6" s="31"/>
      <c r="F6" s="31"/>
      <c r="G6" s="31"/>
      <c r="H6" s="31"/>
    </row>
    <row r="7" spans="1:9" ht="69" customHeight="1" x14ac:dyDescent="0.25">
      <c r="A7" s="31"/>
      <c r="B7" s="31"/>
      <c r="C7" s="31"/>
      <c r="D7" s="5" t="s">
        <v>2</v>
      </c>
      <c r="E7" s="17" t="s">
        <v>3</v>
      </c>
      <c r="F7" s="17" t="s">
        <v>4</v>
      </c>
      <c r="G7" s="17" t="s">
        <v>9</v>
      </c>
      <c r="H7" s="17" t="s">
        <v>5</v>
      </c>
    </row>
    <row r="8" spans="1:9" ht="16.149999999999999" customHeight="1" x14ac:dyDescent="0.25">
      <c r="A8" s="17">
        <v>1</v>
      </c>
      <c r="B8" s="17">
        <v>2</v>
      </c>
      <c r="C8" s="17">
        <v>3</v>
      </c>
      <c r="D8" s="5">
        <v>4</v>
      </c>
      <c r="E8" s="17">
        <v>5</v>
      </c>
      <c r="F8" s="17">
        <v>6</v>
      </c>
      <c r="G8" s="17">
        <v>7</v>
      </c>
      <c r="H8" s="17">
        <v>8</v>
      </c>
    </row>
    <row r="9" spans="1:9" ht="16.149999999999999" customHeight="1" x14ac:dyDescent="0.25">
      <c r="A9" s="31" t="s">
        <v>8</v>
      </c>
      <c r="B9" s="31"/>
      <c r="C9" s="17">
        <v>2018</v>
      </c>
      <c r="D9" s="6">
        <f>E9+F9+G9+H9</f>
        <v>25551.519999999997</v>
      </c>
      <c r="E9" s="6">
        <v>0</v>
      </c>
      <c r="F9" s="6">
        <v>1296.51</v>
      </c>
      <c r="G9" s="6">
        <v>24154.28</v>
      </c>
      <c r="H9" s="6">
        <v>100.73</v>
      </c>
      <c r="I9" s="18"/>
    </row>
    <row r="10" spans="1:9" ht="16.149999999999999" customHeight="1" x14ac:dyDescent="0.25">
      <c r="A10" s="31"/>
      <c r="B10" s="31"/>
      <c r="C10" s="17">
        <v>2019</v>
      </c>
      <c r="D10" s="6">
        <f t="shared" ref="D10:D12" si="0">SUM(E10:H10)</f>
        <v>27258.510000000002</v>
      </c>
      <c r="E10" s="8">
        <v>0</v>
      </c>
      <c r="F10" s="8">
        <v>1129.54</v>
      </c>
      <c r="G10" s="8">
        <v>26032.89</v>
      </c>
      <c r="H10" s="8">
        <v>96.08</v>
      </c>
    </row>
    <row r="11" spans="1:9" ht="16.149999999999999" customHeight="1" x14ac:dyDescent="0.25">
      <c r="A11" s="31"/>
      <c r="B11" s="31"/>
      <c r="C11" s="17">
        <v>2020</v>
      </c>
      <c r="D11" s="6">
        <f t="shared" si="0"/>
        <v>23300.880000000001</v>
      </c>
      <c r="E11" s="8">
        <v>0</v>
      </c>
      <c r="F11" s="8">
        <v>1054.8</v>
      </c>
      <c r="G11" s="8">
        <v>22160.34</v>
      </c>
      <c r="H11" s="8">
        <v>85.74</v>
      </c>
    </row>
    <row r="12" spans="1:9" ht="16.149999999999999" customHeight="1" x14ac:dyDescent="0.25">
      <c r="A12" s="31"/>
      <c r="B12" s="31"/>
      <c r="C12" s="17">
        <v>2021</v>
      </c>
      <c r="D12" s="6">
        <f t="shared" si="0"/>
        <v>23129.24</v>
      </c>
      <c r="E12" s="8">
        <v>0</v>
      </c>
      <c r="F12" s="8">
        <v>1043.7</v>
      </c>
      <c r="G12" s="8">
        <v>21998.560000000001</v>
      </c>
      <c r="H12" s="8">
        <v>86.98</v>
      </c>
    </row>
    <row r="13" spans="1:9" ht="16.149999999999999" customHeight="1" x14ac:dyDescent="0.25">
      <c r="A13" s="31"/>
      <c r="B13" s="31"/>
      <c r="C13" s="17">
        <v>2022</v>
      </c>
      <c r="D13" s="6">
        <f>E13+F13+G13+H13</f>
        <v>27524.350000000002</v>
      </c>
      <c r="E13" s="8">
        <v>0</v>
      </c>
      <c r="F13" s="8">
        <f>F24</f>
        <v>2078.88</v>
      </c>
      <c r="G13" s="8">
        <f>G24+G34</f>
        <v>25357.29</v>
      </c>
      <c r="H13" s="8">
        <f>H24+H34</f>
        <v>88.18</v>
      </c>
    </row>
    <row r="14" spans="1:9" ht="16.149999999999999" customHeight="1" x14ac:dyDescent="0.25">
      <c r="A14" s="31"/>
      <c r="B14" s="31"/>
      <c r="C14" s="17">
        <v>2023</v>
      </c>
      <c r="D14" s="6">
        <f>E14+F14+G14+H14</f>
        <v>30422.989999999998</v>
      </c>
      <c r="E14" s="8">
        <v>0</v>
      </c>
      <c r="F14" s="8">
        <f t="shared" ref="F14:F16" si="1">F25</f>
        <v>2146.94</v>
      </c>
      <c r="G14" s="8">
        <f>G25+G35</f>
        <v>28168.95</v>
      </c>
      <c r="H14" s="8">
        <v>107.1</v>
      </c>
    </row>
    <row r="15" spans="1:9" ht="16.149999999999999" customHeight="1" x14ac:dyDescent="0.25">
      <c r="A15" s="31"/>
      <c r="B15" s="31"/>
      <c r="C15" s="17">
        <v>2024</v>
      </c>
      <c r="D15" s="6">
        <f>E15+F15+G15+H15</f>
        <v>30023.360000000001</v>
      </c>
      <c r="E15" s="8">
        <v>0</v>
      </c>
      <c r="F15" s="8">
        <f t="shared" si="1"/>
        <v>1532.22</v>
      </c>
      <c r="G15" s="8">
        <f>G26+G36</f>
        <v>28392.07</v>
      </c>
      <c r="H15" s="8">
        <f>H26+H36</f>
        <v>99.07</v>
      </c>
    </row>
    <row r="16" spans="1:9" ht="16.149999999999999" customHeight="1" x14ac:dyDescent="0.25">
      <c r="A16" s="31"/>
      <c r="B16" s="31"/>
      <c r="C16" s="20">
        <v>2025</v>
      </c>
      <c r="D16" s="6">
        <f>E16+F16+G16+H16</f>
        <v>30005.05</v>
      </c>
      <c r="E16" s="8">
        <v>0</v>
      </c>
      <c r="F16" s="8">
        <f t="shared" si="1"/>
        <v>1388.32</v>
      </c>
      <c r="G16" s="8">
        <f>G27+G37</f>
        <v>28517.66</v>
      </c>
      <c r="H16" s="8">
        <f>H27+H37</f>
        <v>99.07</v>
      </c>
    </row>
    <row r="17" spans="1:9" ht="16.149999999999999" customHeight="1" x14ac:dyDescent="0.25">
      <c r="A17" s="31"/>
      <c r="B17" s="31"/>
      <c r="C17" s="23">
        <v>2026</v>
      </c>
      <c r="D17" s="6">
        <f t="shared" ref="D17:D21" si="2">E17+F17+G17+H17</f>
        <v>25667.15</v>
      </c>
      <c r="E17" s="8">
        <v>0</v>
      </c>
      <c r="F17" s="8">
        <v>0</v>
      </c>
      <c r="G17" s="8">
        <f t="shared" ref="G17:H21" si="3">G28+G38</f>
        <v>25575.86</v>
      </c>
      <c r="H17" s="8">
        <f t="shared" si="3"/>
        <v>91.29</v>
      </c>
    </row>
    <row r="18" spans="1:9" ht="16.149999999999999" customHeight="1" x14ac:dyDescent="0.25">
      <c r="A18" s="31"/>
      <c r="B18" s="31"/>
      <c r="C18" s="23">
        <v>2027</v>
      </c>
      <c r="D18" s="6">
        <f t="shared" si="2"/>
        <v>25667.15</v>
      </c>
      <c r="E18" s="8">
        <v>0</v>
      </c>
      <c r="F18" s="8">
        <v>0</v>
      </c>
      <c r="G18" s="8">
        <f t="shared" si="3"/>
        <v>25575.86</v>
      </c>
      <c r="H18" s="8">
        <f t="shared" si="3"/>
        <v>91.29</v>
      </c>
    </row>
    <row r="19" spans="1:9" ht="16.149999999999999" customHeight="1" x14ac:dyDescent="0.25">
      <c r="A19" s="31"/>
      <c r="B19" s="31"/>
      <c r="C19" s="23">
        <v>2028</v>
      </c>
      <c r="D19" s="6">
        <f t="shared" si="2"/>
        <v>25667.15</v>
      </c>
      <c r="E19" s="8">
        <v>0</v>
      </c>
      <c r="F19" s="8">
        <v>0</v>
      </c>
      <c r="G19" s="8">
        <f t="shared" si="3"/>
        <v>25575.86</v>
      </c>
      <c r="H19" s="8">
        <f t="shared" si="3"/>
        <v>91.29</v>
      </c>
    </row>
    <row r="20" spans="1:9" ht="16.149999999999999" customHeight="1" x14ac:dyDescent="0.25">
      <c r="A20" s="31"/>
      <c r="B20" s="31"/>
      <c r="C20" s="23">
        <v>2029</v>
      </c>
      <c r="D20" s="6">
        <f t="shared" si="2"/>
        <v>25667.15</v>
      </c>
      <c r="E20" s="8">
        <v>0</v>
      </c>
      <c r="F20" s="8">
        <v>0</v>
      </c>
      <c r="G20" s="8">
        <f t="shared" si="3"/>
        <v>25575.86</v>
      </c>
      <c r="H20" s="8">
        <f t="shared" si="3"/>
        <v>91.29</v>
      </c>
    </row>
    <row r="21" spans="1:9" ht="16.149999999999999" customHeight="1" x14ac:dyDescent="0.25">
      <c r="A21" s="31"/>
      <c r="B21" s="31"/>
      <c r="C21" s="23">
        <v>2030</v>
      </c>
      <c r="D21" s="6">
        <f t="shared" si="2"/>
        <v>25667.15</v>
      </c>
      <c r="E21" s="8">
        <v>0</v>
      </c>
      <c r="F21" s="8">
        <v>0</v>
      </c>
      <c r="G21" s="8">
        <f t="shared" si="3"/>
        <v>25575.86</v>
      </c>
      <c r="H21" s="8">
        <f t="shared" si="3"/>
        <v>91.29</v>
      </c>
    </row>
    <row r="22" spans="1:9" ht="16.149999999999999" customHeight="1" x14ac:dyDescent="0.25">
      <c r="A22" s="31"/>
      <c r="B22" s="31"/>
      <c r="C22" s="22" t="s">
        <v>6</v>
      </c>
      <c r="D22" s="7">
        <f>SUM(D9:D21)</f>
        <v>345551.65000000008</v>
      </c>
      <c r="E22" s="10">
        <f>SUM(E9:E15)</f>
        <v>0</v>
      </c>
      <c r="F22" s="10">
        <f>SUM(F9:F21)</f>
        <v>11670.91</v>
      </c>
      <c r="G22" s="10">
        <f>SUM(G9:G21)</f>
        <v>332661.33999999997</v>
      </c>
      <c r="H22" s="10">
        <f>SUM(H9:H21)</f>
        <v>1219.3999999999999</v>
      </c>
      <c r="I22" s="19"/>
    </row>
    <row r="23" spans="1:9" ht="13.5" customHeight="1" x14ac:dyDescent="0.25">
      <c r="A23" s="33" t="s">
        <v>13</v>
      </c>
      <c r="B23" s="33"/>
      <c r="C23" s="33"/>
      <c r="D23" s="33"/>
      <c r="E23" s="33"/>
      <c r="F23" s="33"/>
      <c r="G23" s="33"/>
      <c r="H23" s="34"/>
    </row>
    <row r="24" spans="1:9" ht="16.149999999999999" customHeight="1" x14ac:dyDescent="0.25">
      <c r="A24" s="35" t="s">
        <v>14</v>
      </c>
      <c r="B24" s="35" t="s">
        <v>7</v>
      </c>
      <c r="C24" s="17">
        <v>2022</v>
      </c>
      <c r="D24" s="6">
        <f t="shared" ref="D24:D32" si="4">SUM(E24:H24)</f>
        <v>4921.51</v>
      </c>
      <c r="E24" s="8">
        <v>0</v>
      </c>
      <c r="F24" s="11">
        <v>2078.88</v>
      </c>
      <c r="G24" s="12">
        <v>2754.45</v>
      </c>
      <c r="H24" s="8">
        <v>88.18</v>
      </c>
    </row>
    <row r="25" spans="1:9" ht="16.149999999999999" customHeight="1" x14ac:dyDescent="0.25">
      <c r="A25" s="36"/>
      <c r="B25" s="36"/>
      <c r="C25" s="17">
        <v>2023</v>
      </c>
      <c r="D25" s="25">
        <f t="shared" si="4"/>
        <v>7708.2900000000009</v>
      </c>
      <c r="E25" s="26">
        <v>0</v>
      </c>
      <c r="F25" s="25">
        <v>2146.94</v>
      </c>
      <c r="G25" s="25">
        <v>5454.25</v>
      </c>
      <c r="H25" s="27">
        <v>107.1</v>
      </c>
    </row>
    <row r="26" spans="1:9" ht="15.75" x14ac:dyDescent="0.25">
      <c r="A26" s="36"/>
      <c r="B26" s="36"/>
      <c r="C26" s="17">
        <v>2024</v>
      </c>
      <c r="D26" s="6">
        <f t="shared" si="4"/>
        <v>6892.92</v>
      </c>
      <c r="E26" s="9">
        <v>0</v>
      </c>
      <c r="F26" s="8">
        <v>1532.22</v>
      </c>
      <c r="G26" s="8">
        <v>5261.63</v>
      </c>
      <c r="H26" s="16">
        <v>99.07</v>
      </c>
    </row>
    <row r="27" spans="1:9" ht="15.75" x14ac:dyDescent="0.25">
      <c r="A27" s="36"/>
      <c r="B27" s="36"/>
      <c r="C27" s="20">
        <v>2025</v>
      </c>
      <c r="D27" s="6">
        <f t="shared" si="4"/>
        <v>6749.0199999999995</v>
      </c>
      <c r="E27" s="9">
        <v>0</v>
      </c>
      <c r="F27" s="8">
        <v>1388.32</v>
      </c>
      <c r="G27" s="8">
        <v>5261.63</v>
      </c>
      <c r="H27" s="16">
        <v>99.07</v>
      </c>
    </row>
    <row r="28" spans="1:9" ht="15.75" x14ac:dyDescent="0.25">
      <c r="A28" s="36"/>
      <c r="B28" s="36"/>
      <c r="C28" s="23">
        <v>2026</v>
      </c>
      <c r="D28" s="6">
        <f t="shared" si="4"/>
        <v>2411.12</v>
      </c>
      <c r="E28" s="9">
        <v>0</v>
      </c>
      <c r="F28" s="8">
        <v>0</v>
      </c>
      <c r="G28" s="8">
        <v>2319.83</v>
      </c>
      <c r="H28" s="16">
        <v>91.29</v>
      </c>
    </row>
    <row r="29" spans="1:9" ht="15.75" x14ac:dyDescent="0.25">
      <c r="A29" s="36"/>
      <c r="B29" s="36"/>
      <c r="C29" s="23">
        <v>2027</v>
      </c>
      <c r="D29" s="6">
        <f t="shared" si="4"/>
        <v>2411.12</v>
      </c>
      <c r="E29" s="9">
        <v>0</v>
      </c>
      <c r="F29" s="8">
        <v>0</v>
      </c>
      <c r="G29" s="8">
        <v>2319.83</v>
      </c>
      <c r="H29" s="16">
        <v>91.29</v>
      </c>
    </row>
    <row r="30" spans="1:9" ht="15.75" x14ac:dyDescent="0.25">
      <c r="A30" s="36"/>
      <c r="B30" s="36"/>
      <c r="C30" s="23">
        <v>2028</v>
      </c>
      <c r="D30" s="6">
        <f t="shared" si="4"/>
        <v>2411.12</v>
      </c>
      <c r="E30" s="9">
        <v>0</v>
      </c>
      <c r="F30" s="8">
        <v>0</v>
      </c>
      <c r="G30" s="8">
        <v>2319.83</v>
      </c>
      <c r="H30" s="16">
        <v>91.29</v>
      </c>
    </row>
    <row r="31" spans="1:9" ht="15.75" x14ac:dyDescent="0.25">
      <c r="A31" s="36"/>
      <c r="B31" s="36"/>
      <c r="C31" s="23">
        <v>2029</v>
      </c>
      <c r="D31" s="6">
        <f t="shared" si="4"/>
        <v>2411.12</v>
      </c>
      <c r="E31" s="9">
        <v>0</v>
      </c>
      <c r="F31" s="8">
        <v>0</v>
      </c>
      <c r="G31" s="8">
        <v>2319.83</v>
      </c>
      <c r="H31" s="16">
        <v>91.29</v>
      </c>
    </row>
    <row r="32" spans="1:9" ht="15.75" x14ac:dyDescent="0.25">
      <c r="A32" s="37"/>
      <c r="B32" s="37"/>
      <c r="C32" s="23">
        <v>2030</v>
      </c>
      <c r="D32" s="6">
        <f t="shared" si="4"/>
        <v>2411.12</v>
      </c>
      <c r="E32" s="9">
        <v>0</v>
      </c>
      <c r="F32" s="8">
        <v>0</v>
      </c>
      <c r="G32" s="8">
        <v>2319.83</v>
      </c>
      <c r="H32" s="16">
        <v>91.29</v>
      </c>
    </row>
    <row r="33" spans="1:9" ht="18.600000000000001" customHeight="1" x14ac:dyDescent="0.25">
      <c r="A33" s="32" t="s">
        <v>15</v>
      </c>
      <c r="B33" s="32"/>
      <c r="C33" s="32"/>
      <c r="D33" s="7">
        <f>SUM(D24:D32)</f>
        <v>38327.340000000004</v>
      </c>
      <c r="E33" s="10">
        <f>SUM(E24:E32)</f>
        <v>0</v>
      </c>
      <c r="F33" s="10">
        <f>SUM(F24:F32)</f>
        <v>7146.36</v>
      </c>
      <c r="G33" s="13">
        <f>SUM(G24:G32)</f>
        <v>30331.110000000008</v>
      </c>
      <c r="H33" s="10">
        <f>SUM(H24:H32)</f>
        <v>849.86999999999989</v>
      </c>
      <c r="I33" s="19"/>
    </row>
    <row r="34" spans="1:9" ht="16.899999999999999" customHeight="1" x14ac:dyDescent="0.25">
      <c r="A34" s="35" t="s">
        <v>16</v>
      </c>
      <c r="B34" s="35" t="s">
        <v>7</v>
      </c>
      <c r="C34" s="17">
        <v>2022</v>
      </c>
      <c r="D34" s="6">
        <f t="shared" ref="D34:D36" si="5">SUM(E34:H34)</f>
        <v>22602.84</v>
      </c>
      <c r="E34" s="8">
        <v>0</v>
      </c>
      <c r="F34" s="11">
        <v>0</v>
      </c>
      <c r="G34" s="14">
        <v>22602.84</v>
      </c>
      <c r="H34" s="8">
        <v>0</v>
      </c>
    </row>
    <row r="35" spans="1:9" ht="16.899999999999999" customHeight="1" x14ac:dyDescent="0.25">
      <c r="A35" s="36"/>
      <c r="B35" s="36"/>
      <c r="C35" s="17">
        <v>2023</v>
      </c>
      <c r="D35" s="6">
        <f t="shared" si="5"/>
        <v>22714.7</v>
      </c>
      <c r="E35" s="9">
        <v>0</v>
      </c>
      <c r="F35" s="8">
        <v>0</v>
      </c>
      <c r="G35" s="15">
        <v>22714.7</v>
      </c>
      <c r="H35" s="16">
        <v>0</v>
      </c>
    </row>
    <row r="36" spans="1:9" ht="15.75" x14ac:dyDescent="0.25">
      <c r="A36" s="36"/>
      <c r="B36" s="36"/>
      <c r="C36" s="17">
        <v>2024</v>
      </c>
      <c r="D36" s="6">
        <f t="shared" si="5"/>
        <v>23130.44</v>
      </c>
      <c r="E36" s="9">
        <v>0</v>
      </c>
      <c r="F36" s="8">
        <v>0</v>
      </c>
      <c r="G36" s="15">
        <v>23130.44</v>
      </c>
      <c r="H36" s="16">
        <v>0</v>
      </c>
    </row>
    <row r="37" spans="1:9" ht="15.75" x14ac:dyDescent="0.25">
      <c r="A37" s="36"/>
      <c r="B37" s="36"/>
      <c r="C37" s="20">
        <v>2025</v>
      </c>
      <c r="D37" s="6">
        <f t="shared" ref="D37:D42" si="6">SUM(E37:H37)</f>
        <v>23256.03</v>
      </c>
      <c r="E37" s="9">
        <v>0</v>
      </c>
      <c r="F37" s="8">
        <v>0</v>
      </c>
      <c r="G37" s="15">
        <v>23256.03</v>
      </c>
      <c r="H37" s="16">
        <v>0</v>
      </c>
    </row>
    <row r="38" spans="1:9" ht="15.75" x14ac:dyDescent="0.25">
      <c r="A38" s="36"/>
      <c r="B38" s="36"/>
      <c r="C38" s="23">
        <v>2026</v>
      </c>
      <c r="D38" s="6">
        <f t="shared" si="6"/>
        <v>23256.03</v>
      </c>
      <c r="E38" s="9">
        <v>0</v>
      </c>
      <c r="F38" s="8">
        <v>0</v>
      </c>
      <c r="G38" s="15">
        <v>23256.03</v>
      </c>
      <c r="H38" s="16">
        <v>0</v>
      </c>
    </row>
    <row r="39" spans="1:9" ht="15.75" x14ac:dyDescent="0.25">
      <c r="A39" s="36"/>
      <c r="B39" s="36"/>
      <c r="C39" s="23">
        <v>2027</v>
      </c>
      <c r="D39" s="6">
        <f t="shared" si="6"/>
        <v>23256.03</v>
      </c>
      <c r="E39" s="9">
        <v>0</v>
      </c>
      <c r="F39" s="8">
        <v>0</v>
      </c>
      <c r="G39" s="15">
        <v>23256.03</v>
      </c>
      <c r="H39" s="16">
        <v>0</v>
      </c>
    </row>
    <row r="40" spans="1:9" ht="15.75" x14ac:dyDescent="0.25">
      <c r="A40" s="36"/>
      <c r="B40" s="36"/>
      <c r="C40" s="23">
        <v>2028</v>
      </c>
      <c r="D40" s="6">
        <f t="shared" si="6"/>
        <v>23256.03</v>
      </c>
      <c r="E40" s="9">
        <v>0</v>
      </c>
      <c r="F40" s="8">
        <v>0</v>
      </c>
      <c r="G40" s="15">
        <v>23256.03</v>
      </c>
      <c r="H40" s="16">
        <v>0</v>
      </c>
    </row>
    <row r="41" spans="1:9" ht="15.75" x14ac:dyDescent="0.25">
      <c r="A41" s="36"/>
      <c r="B41" s="36"/>
      <c r="C41" s="23">
        <v>2029</v>
      </c>
      <c r="D41" s="6">
        <f t="shared" si="6"/>
        <v>23256.03</v>
      </c>
      <c r="E41" s="9">
        <v>0</v>
      </c>
      <c r="F41" s="8">
        <v>0</v>
      </c>
      <c r="G41" s="15">
        <v>23256.03</v>
      </c>
      <c r="H41" s="16">
        <v>0</v>
      </c>
    </row>
    <row r="42" spans="1:9" ht="15.75" x14ac:dyDescent="0.25">
      <c r="A42" s="37"/>
      <c r="B42" s="37"/>
      <c r="C42" s="23">
        <v>2030</v>
      </c>
      <c r="D42" s="6">
        <f t="shared" si="6"/>
        <v>23256.03</v>
      </c>
      <c r="E42" s="9">
        <v>0</v>
      </c>
      <c r="F42" s="8">
        <v>0</v>
      </c>
      <c r="G42" s="15">
        <v>23256.03</v>
      </c>
      <c r="H42" s="16">
        <v>0</v>
      </c>
    </row>
    <row r="43" spans="1:9" ht="18.600000000000001" customHeight="1" x14ac:dyDescent="0.25">
      <c r="A43" s="32" t="s">
        <v>15</v>
      </c>
      <c r="B43" s="32"/>
      <c r="C43" s="32"/>
      <c r="D43" s="7">
        <f>SUM(D34:D42)</f>
        <v>207984.16</v>
      </c>
      <c r="E43" s="10">
        <f>SUM(E34:E42)</f>
        <v>0</v>
      </c>
      <c r="F43" s="10">
        <f>SUM(F34:F42)</f>
        <v>0</v>
      </c>
      <c r="G43" s="10">
        <f>SUM(G34:G42)</f>
        <v>207984.16</v>
      </c>
      <c r="H43" s="10">
        <f>SUM(H34:H42)</f>
        <v>0</v>
      </c>
    </row>
    <row r="44" spans="1:9" ht="13.5" customHeight="1" x14ac:dyDescent="0.25">
      <c r="A44" s="4"/>
      <c r="B44" s="4"/>
      <c r="C44" s="4"/>
      <c r="D44" s="4"/>
      <c r="E44" s="4"/>
      <c r="F44" s="4"/>
      <c r="G44" s="4"/>
      <c r="H44" s="4"/>
    </row>
    <row r="45" spans="1:9" s="1" customFormat="1" ht="13.5" customHeight="1" x14ac:dyDescent="0.25"/>
    <row r="46" spans="1:9" ht="13.5" customHeight="1" x14ac:dyDescent="0.25">
      <c r="A46"/>
    </row>
    <row r="47" spans="1:9" ht="13.5" customHeight="1" x14ac:dyDescent="0.25">
      <c r="A47"/>
    </row>
    <row r="48" spans="1:9" ht="13.5" customHeight="1" x14ac:dyDescent="0.25">
      <c r="A48"/>
    </row>
    <row r="49" spans="1:2" ht="13.5" customHeight="1" x14ac:dyDescent="0.25">
      <c r="A49"/>
    </row>
    <row r="50" spans="1:2" ht="13.5" customHeight="1" x14ac:dyDescent="0.25">
      <c r="A50"/>
    </row>
    <row r="51" spans="1:2" ht="13.5" customHeight="1" x14ac:dyDescent="0.25">
      <c r="A51"/>
    </row>
    <row r="52" spans="1:2" ht="18" customHeight="1" x14ac:dyDescent="0.25">
      <c r="A52"/>
    </row>
    <row r="53" spans="1:2" ht="30" customHeight="1" x14ac:dyDescent="0.25">
      <c r="A53"/>
      <c r="B53" t="s">
        <v>10</v>
      </c>
    </row>
    <row r="54" spans="1:2" ht="46.5" customHeight="1" x14ac:dyDescent="0.25">
      <c r="A54"/>
    </row>
    <row r="55" spans="1:2" ht="13.5" customHeight="1" x14ac:dyDescent="0.25">
      <c r="A55"/>
    </row>
    <row r="56" spans="1:2" ht="13.5" customHeight="1" x14ac:dyDescent="0.25">
      <c r="A56"/>
    </row>
    <row r="57" spans="1:2" ht="13.5" customHeight="1" x14ac:dyDescent="0.25">
      <c r="A57"/>
    </row>
    <row r="58" spans="1:2" ht="13.5" customHeight="1" x14ac:dyDescent="0.25">
      <c r="A58"/>
    </row>
    <row r="59" spans="1:2" ht="13.5" customHeight="1" x14ac:dyDescent="0.25">
      <c r="A59"/>
    </row>
    <row r="60" spans="1:2" ht="20.45" customHeight="1" x14ac:dyDescent="0.25">
      <c r="A60"/>
    </row>
    <row r="61" spans="1:2" ht="13.5" customHeight="1" x14ac:dyDescent="0.25">
      <c r="A61"/>
    </row>
    <row r="62" spans="1:2" ht="45" customHeight="1" x14ac:dyDescent="0.25">
      <c r="A62"/>
    </row>
    <row r="63" spans="1:2" ht="13.5" customHeight="1" x14ac:dyDescent="0.25">
      <c r="A63"/>
    </row>
    <row r="64" spans="1:2" ht="13.5" customHeight="1" x14ac:dyDescent="0.25">
      <c r="A64"/>
    </row>
    <row r="65" spans="1:2" ht="13.5" customHeight="1" x14ac:dyDescent="0.25">
      <c r="A65"/>
      <c r="B65" s="3"/>
    </row>
    <row r="66" spans="1:2" ht="13.5" customHeight="1" x14ac:dyDescent="0.25">
      <c r="A66"/>
    </row>
    <row r="67" spans="1:2" ht="13.5" customHeight="1" x14ac:dyDescent="0.25">
      <c r="A67"/>
    </row>
    <row r="68" spans="1:2" ht="17.45" customHeight="1" x14ac:dyDescent="0.25">
      <c r="A68"/>
    </row>
    <row r="69" spans="1:2" s="1" customFormat="1" ht="13.5" customHeight="1" x14ac:dyDescent="0.25"/>
    <row r="70" spans="1:2" ht="13.5" customHeight="1" x14ac:dyDescent="0.25">
      <c r="A70"/>
    </row>
    <row r="71" spans="1:2" ht="13.5" customHeight="1" x14ac:dyDescent="0.25">
      <c r="A71"/>
    </row>
    <row r="72" spans="1:2" ht="13.5" customHeight="1" x14ac:dyDescent="0.25">
      <c r="A72"/>
    </row>
    <row r="73" spans="1:2" ht="13.5" customHeight="1" x14ac:dyDescent="0.25">
      <c r="A73"/>
    </row>
    <row r="74" spans="1:2" ht="13.5" customHeight="1" x14ac:dyDescent="0.25">
      <c r="A74"/>
    </row>
    <row r="75" spans="1:2" ht="13.5" customHeight="1" x14ac:dyDescent="0.25">
      <c r="A75"/>
    </row>
    <row r="76" spans="1:2" ht="16.899999999999999" customHeight="1" x14ac:dyDescent="0.25">
      <c r="A76"/>
    </row>
    <row r="77" spans="1:2" s="1" customFormat="1" ht="17.45" customHeight="1" x14ac:dyDescent="0.25"/>
    <row r="78" spans="1:2" ht="45.75" customHeight="1" x14ac:dyDescent="0.25">
      <c r="A78"/>
    </row>
    <row r="79" spans="1:2" ht="13.5" customHeight="1" x14ac:dyDescent="0.25">
      <c r="A79"/>
    </row>
    <row r="80" spans="1:2" ht="13.5" customHeight="1" x14ac:dyDescent="0.25">
      <c r="A80"/>
    </row>
    <row r="81" spans="1:1" ht="13.5" customHeight="1" x14ac:dyDescent="0.25">
      <c r="A81"/>
    </row>
    <row r="82" spans="1:1" ht="13.5" customHeight="1" x14ac:dyDescent="0.25">
      <c r="A82"/>
    </row>
    <row r="83" spans="1:1" ht="13.5" customHeight="1" x14ac:dyDescent="0.25">
      <c r="A83"/>
    </row>
    <row r="84" spans="1:1" ht="19.899999999999999" customHeight="1" x14ac:dyDescent="0.25">
      <c r="A84"/>
    </row>
    <row r="85" spans="1:1" s="1" customFormat="1" ht="16.149999999999999" customHeight="1" x14ac:dyDescent="0.25"/>
    <row r="86" spans="1:1" ht="42" customHeight="1" x14ac:dyDescent="0.25">
      <c r="A86"/>
    </row>
    <row r="87" spans="1:1" ht="13.5" customHeight="1" x14ac:dyDescent="0.25">
      <c r="A87"/>
    </row>
    <row r="88" spans="1:1" ht="13.5" customHeight="1" x14ac:dyDescent="0.25">
      <c r="A88"/>
    </row>
    <row r="89" spans="1:1" ht="13.5" customHeight="1" x14ac:dyDescent="0.25">
      <c r="A89"/>
    </row>
    <row r="90" spans="1:1" ht="13.5" customHeight="1" x14ac:dyDescent="0.25">
      <c r="A90"/>
    </row>
    <row r="91" spans="1:1" ht="13.5" customHeight="1" x14ac:dyDescent="0.25">
      <c r="A91"/>
    </row>
    <row r="92" spans="1:1" ht="22.9" customHeight="1" x14ac:dyDescent="0.25">
      <c r="A92"/>
    </row>
    <row r="93" spans="1:1" s="1" customFormat="1" ht="22.15" customHeight="1" x14ac:dyDescent="0.25"/>
    <row r="94" spans="1:1" ht="36" customHeight="1" x14ac:dyDescent="0.25">
      <c r="A94"/>
    </row>
    <row r="95" spans="1:1" ht="13.5" customHeight="1" x14ac:dyDescent="0.25">
      <c r="A95"/>
    </row>
    <row r="96" spans="1:1" ht="13.5" customHeight="1" x14ac:dyDescent="0.25">
      <c r="A96"/>
    </row>
    <row r="97" spans="1:1" ht="13.5" customHeight="1" x14ac:dyDescent="0.25">
      <c r="A97"/>
    </row>
    <row r="98" spans="1:1" ht="13.5" customHeight="1" x14ac:dyDescent="0.25">
      <c r="A98"/>
    </row>
    <row r="99" spans="1:1" ht="13.5" customHeight="1" x14ac:dyDescent="0.25">
      <c r="A99"/>
    </row>
    <row r="100" spans="1:1" ht="17.45" customHeight="1" x14ac:dyDescent="0.25">
      <c r="A100"/>
    </row>
    <row r="101" spans="1:1" s="1" customFormat="1" ht="13.5" customHeight="1" x14ac:dyDescent="0.25"/>
    <row r="102" spans="1:1" ht="59.25" customHeight="1" x14ac:dyDescent="0.25">
      <c r="A102"/>
    </row>
    <row r="103" spans="1:1" ht="13.5" customHeight="1" x14ac:dyDescent="0.25">
      <c r="A103"/>
    </row>
    <row r="104" spans="1:1" ht="13.5" customHeight="1" x14ac:dyDescent="0.25">
      <c r="A104"/>
    </row>
    <row r="105" spans="1:1" ht="13.5" customHeight="1" x14ac:dyDescent="0.25">
      <c r="A105"/>
    </row>
    <row r="106" spans="1:1" ht="13.5" customHeight="1" x14ac:dyDescent="0.25">
      <c r="A106"/>
    </row>
    <row r="107" spans="1:1" ht="13.5" customHeight="1" x14ac:dyDescent="0.25">
      <c r="A107"/>
    </row>
    <row r="108" spans="1:1" ht="19.899999999999999" customHeight="1" x14ac:dyDescent="0.25">
      <c r="A108"/>
    </row>
    <row r="109" spans="1:1" s="1" customFormat="1" ht="13.5" customHeight="1" x14ac:dyDescent="0.25"/>
    <row r="110" spans="1:1" ht="61.5" customHeight="1" x14ac:dyDescent="0.25">
      <c r="A110"/>
    </row>
    <row r="111" spans="1:1" ht="13.5" customHeight="1" x14ac:dyDescent="0.25">
      <c r="A111"/>
    </row>
    <row r="112" spans="1:1" ht="13.5" customHeight="1" x14ac:dyDescent="0.25">
      <c r="A112"/>
    </row>
    <row r="113" spans="1:1" ht="13.5" customHeight="1" x14ac:dyDescent="0.25">
      <c r="A113"/>
    </row>
    <row r="114" spans="1:1" ht="13.5" customHeight="1" x14ac:dyDescent="0.25">
      <c r="A114"/>
    </row>
    <row r="115" spans="1:1" ht="13.5" customHeight="1" x14ac:dyDescent="0.25">
      <c r="A115"/>
    </row>
    <row r="116" spans="1:1" ht="18" customHeight="1" x14ac:dyDescent="0.25">
      <c r="A116"/>
    </row>
    <row r="117" spans="1:1" s="1" customFormat="1" ht="13.5" customHeight="1" x14ac:dyDescent="0.25"/>
    <row r="118" spans="1:1" s="1" customFormat="1" ht="43.5" customHeight="1" x14ac:dyDescent="0.25"/>
    <row r="119" spans="1:1" s="1" customFormat="1" ht="13.5" customHeight="1" x14ac:dyDescent="0.25"/>
    <row r="120" spans="1:1" s="1" customFormat="1" ht="13.5" customHeight="1" x14ac:dyDescent="0.25"/>
    <row r="121" spans="1:1" s="1" customFormat="1" ht="13.5" customHeight="1" x14ac:dyDescent="0.25"/>
    <row r="122" spans="1:1" s="1" customFormat="1" ht="13.5" customHeight="1" x14ac:dyDescent="0.25"/>
    <row r="123" spans="1:1" s="1" customFormat="1" ht="13.5" customHeight="1" x14ac:dyDescent="0.25"/>
    <row r="124" spans="1:1" s="1" customFormat="1" ht="16.899999999999999" customHeight="1" x14ac:dyDescent="0.25"/>
    <row r="125" spans="1:1" s="1" customFormat="1" ht="13.5" customHeight="1" x14ac:dyDescent="0.25"/>
    <row r="126" spans="1:1" s="1" customFormat="1" ht="45.75" customHeight="1" x14ac:dyDescent="0.25"/>
    <row r="127" spans="1:1" s="1" customFormat="1" ht="13.5" customHeight="1" x14ac:dyDescent="0.25"/>
    <row r="128" spans="1:1" s="1" customFormat="1" ht="13.5" customHeight="1" x14ac:dyDescent="0.25"/>
    <row r="129" spans="1:1" s="1" customFormat="1" ht="13.5" customHeight="1" x14ac:dyDescent="0.25"/>
    <row r="130" spans="1:1" s="1" customFormat="1" ht="13.5" customHeight="1" x14ac:dyDescent="0.25"/>
    <row r="131" spans="1:1" s="1" customFormat="1" ht="13.5" customHeight="1" x14ac:dyDescent="0.25"/>
    <row r="132" spans="1:1" s="1" customFormat="1" ht="17.45" customHeight="1" x14ac:dyDescent="0.25"/>
    <row r="133" spans="1:1" s="1" customFormat="1" ht="13.5" customHeight="1" x14ac:dyDescent="0.25"/>
    <row r="134" spans="1:1" ht="33" customHeight="1" x14ac:dyDescent="0.25">
      <c r="A134"/>
    </row>
    <row r="135" spans="1:1" ht="13.5" customHeight="1" x14ac:dyDescent="0.25">
      <c r="A135"/>
    </row>
    <row r="136" spans="1:1" ht="13.5" customHeight="1" x14ac:dyDescent="0.25">
      <c r="A136"/>
    </row>
    <row r="137" spans="1:1" ht="13.5" customHeight="1" x14ac:dyDescent="0.25">
      <c r="A137"/>
    </row>
    <row r="138" spans="1:1" ht="13.5" customHeight="1" x14ac:dyDescent="0.25">
      <c r="A138"/>
    </row>
    <row r="139" spans="1:1" ht="13.5" customHeight="1" x14ac:dyDescent="0.25">
      <c r="A139"/>
    </row>
    <row r="140" spans="1:1" ht="13.5" customHeight="1" x14ac:dyDescent="0.25">
      <c r="A140"/>
    </row>
    <row r="141" spans="1:1" s="1" customFormat="1" ht="55.5" customHeight="1" x14ac:dyDescent="0.25"/>
    <row r="142" spans="1:1" ht="13.5" customHeight="1" x14ac:dyDescent="0.25">
      <c r="A142"/>
    </row>
    <row r="143" spans="1:1" ht="13.5" customHeight="1" x14ac:dyDescent="0.25">
      <c r="A143"/>
    </row>
    <row r="144" spans="1:1" ht="13.5" customHeight="1" x14ac:dyDescent="0.25">
      <c r="A144"/>
    </row>
    <row r="145" spans="1:1" ht="13.5" customHeight="1" x14ac:dyDescent="0.25">
      <c r="A145"/>
    </row>
    <row r="146" spans="1:1" ht="13.5" customHeight="1" x14ac:dyDescent="0.25">
      <c r="A146"/>
    </row>
    <row r="147" spans="1:1" ht="13.5" customHeight="1" x14ac:dyDescent="0.25">
      <c r="A147"/>
    </row>
    <row r="148" spans="1:1" ht="13.5" customHeight="1" x14ac:dyDescent="0.25">
      <c r="A148"/>
    </row>
    <row r="149" spans="1:1" ht="13.5" customHeight="1" x14ac:dyDescent="0.25">
      <c r="A149"/>
    </row>
    <row r="150" spans="1:1" ht="13.5" customHeight="1" x14ac:dyDescent="0.25">
      <c r="A150"/>
    </row>
    <row r="151" spans="1:1" ht="13.5" customHeight="1" x14ac:dyDescent="0.25">
      <c r="A151"/>
    </row>
    <row r="152" spans="1:1" ht="13.5" customHeight="1" x14ac:dyDescent="0.25">
      <c r="A152"/>
    </row>
    <row r="153" spans="1:1" ht="13.5" customHeight="1" x14ac:dyDescent="0.25">
      <c r="A153"/>
    </row>
    <row r="154" spans="1:1" ht="13.5" customHeight="1" x14ac:dyDescent="0.25">
      <c r="A154"/>
    </row>
    <row r="155" spans="1:1" ht="13.5" customHeight="1" x14ac:dyDescent="0.25">
      <c r="A155"/>
    </row>
    <row r="156" spans="1:1" ht="13.5" customHeight="1" x14ac:dyDescent="0.25">
      <c r="A156"/>
    </row>
    <row r="157" spans="1:1" s="1" customFormat="1" ht="13.5" customHeight="1" x14ac:dyDescent="0.25"/>
    <row r="158" spans="1:1" ht="13.5" customHeight="1" x14ac:dyDescent="0.25">
      <c r="A158"/>
    </row>
    <row r="159" spans="1:1" ht="13.5" customHeight="1" x14ac:dyDescent="0.25">
      <c r="A159"/>
    </row>
    <row r="160" spans="1:1" ht="13.5" customHeight="1" x14ac:dyDescent="0.25">
      <c r="A160"/>
    </row>
    <row r="161" spans="1:1" ht="13.5" customHeight="1" x14ac:dyDescent="0.25">
      <c r="A161"/>
    </row>
    <row r="162" spans="1:1" ht="13.5" customHeight="1" x14ac:dyDescent="0.25">
      <c r="A162"/>
    </row>
    <row r="163" spans="1:1" ht="13.5" customHeight="1" x14ac:dyDescent="0.25">
      <c r="A163"/>
    </row>
    <row r="164" spans="1:1" ht="13.5" customHeight="1" x14ac:dyDescent="0.25">
      <c r="A164"/>
    </row>
    <row r="165" spans="1:1" ht="13.5" customHeight="1" x14ac:dyDescent="0.25">
      <c r="A165"/>
    </row>
    <row r="166" spans="1:1" ht="13.5" customHeight="1" x14ac:dyDescent="0.25">
      <c r="A166"/>
    </row>
    <row r="167" spans="1:1" ht="13.5" customHeight="1" x14ac:dyDescent="0.25">
      <c r="A167"/>
    </row>
    <row r="168" spans="1:1" ht="13.5" customHeight="1" x14ac:dyDescent="0.25">
      <c r="A168"/>
    </row>
    <row r="169" spans="1:1" ht="13.5" customHeight="1" x14ac:dyDescent="0.25">
      <c r="A169"/>
    </row>
    <row r="170" spans="1:1" ht="13.5" customHeight="1" x14ac:dyDescent="0.25">
      <c r="A170"/>
    </row>
    <row r="171" spans="1:1" ht="13.5" customHeight="1" x14ac:dyDescent="0.25">
      <c r="A171"/>
    </row>
    <row r="172" spans="1:1" ht="13.5" customHeight="1" x14ac:dyDescent="0.25">
      <c r="A172"/>
    </row>
    <row r="173" spans="1:1" ht="13.5" customHeight="1" x14ac:dyDescent="0.25">
      <c r="A173"/>
    </row>
    <row r="174" spans="1:1" ht="141.75" customHeight="1" x14ac:dyDescent="0.25">
      <c r="A174"/>
    </row>
    <row r="175" spans="1:1" ht="13.5" customHeight="1" x14ac:dyDescent="0.25">
      <c r="A175"/>
    </row>
    <row r="176" spans="1:1" ht="48.75" customHeight="1" x14ac:dyDescent="0.25">
      <c r="A176"/>
    </row>
    <row r="177" spans="1:1" ht="48.75" customHeight="1" x14ac:dyDescent="0.25">
      <c r="A177"/>
    </row>
    <row r="178" spans="1:1" ht="13.5" customHeight="1" x14ac:dyDescent="0.25">
      <c r="A178"/>
    </row>
    <row r="179" spans="1:1" ht="48" customHeight="1" x14ac:dyDescent="0.25">
      <c r="A179"/>
    </row>
    <row r="180" spans="1:1" ht="48" customHeight="1" x14ac:dyDescent="0.25">
      <c r="A180"/>
    </row>
    <row r="181" spans="1:1" ht="13.5" customHeight="1" x14ac:dyDescent="0.25">
      <c r="A181"/>
    </row>
    <row r="182" spans="1:1" ht="13.5" customHeight="1" x14ac:dyDescent="0.25">
      <c r="A182"/>
    </row>
    <row r="183" spans="1:1" ht="13.5" customHeight="1" x14ac:dyDescent="0.25">
      <c r="A183"/>
    </row>
    <row r="184" spans="1:1" ht="13.5" customHeight="1" x14ac:dyDescent="0.25">
      <c r="A184"/>
    </row>
    <row r="185" spans="1:1" ht="13.5" customHeight="1" x14ac:dyDescent="0.25">
      <c r="A185"/>
    </row>
    <row r="186" spans="1:1" ht="13.5" customHeight="1" x14ac:dyDescent="0.25">
      <c r="A186"/>
    </row>
    <row r="187" spans="1:1" ht="13.5" customHeight="1" x14ac:dyDescent="0.25">
      <c r="A187"/>
    </row>
    <row r="188" spans="1:1" ht="13.5" customHeight="1" x14ac:dyDescent="0.25">
      <c r="A188"/>
    </row>
    <row r="189" spans="1:1" ht="153.75" customHeight="1" x14ac:dyDescent="0.25">
      <c r="A189"/>
    </row>
    <row r="190" spans="1:1" ht="13.5" customHeight="1" x14ac:dyDescent="0.25">
      <c r="A190"/>
    </row>
    <row r="191" spans="1:1" ht="24" customHeight="1" x14ac:dyDescent="0.25">
      <c r="A191"/>
    </row>
    <row r="192" spans="1:1" ht="24" customHeight="1" x14ac:dyDescent="0.25">
      <c r="A192"/>
    </row>
    <row r="193" spans="1:1" ht="24" customHeight="1" x14ac:dyDescent="0.25">
      <c r="A193"/>
    </row>
    <row r="194" spans="1:1" ht="24" customHeight="1" x14ac:dyDescent="0.25">
      <c r="A194"/>
    </row>
    <row r="195" spans="1:1" ht="24" customHeight="1" x14ac:dyDescent="0.25">
      <c r="A195"/>
    </row>
    <row r="196" spans="1:1" ht="24" customHeight="1" x14ac:dyDescent="0.25">
      <c r="A196"/>
    </row>
    <row r="197" spans="1:1" ht="13.5" customHeight="1" x14ac:dyDescent="0.25">
      <c r="A197"/>
    </row>
    <row r="198" spans="1:1" ht="15" customHeight="1" x14ac:dyDescent="0.25">
      <c r="A198"/>
    </row>
    <row r="199" spans="1:1" ht="28.5" customHeight="1" x14ac:dyDescent="0.25">
      <c r="A199"/>
    </row>
    <row r="200" spans="1:1" ht="18.75" customHeight="1" x14ac:dyDescent="0.25">
      <c r="A200"/>
    </row>
    <row r="201" spans="1:1" ht="19.5" customHeight="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</sheetData>
  <mergeCells count="16">
    <mergeCell ref="A43:C43"/>
    <mergeCell ref="A9:B22"/>
    <mergeCell ref="A23:H23"/>
    <mergeCell ref="A33:C33"/>
    <mergeCell ref="B24:B32"/>
    <mergeCell ref="A24:A32"/>
    <mergeCell ref="B34:B42"/>
    <mergeCell ref="A34:A42"/>
    <mergeCell ref="E1:H1"/>
    <mergeCell ref="A4:H4"/>
    <mergeCell ref="A5:A7"/>
    <mergeCell ref="B5:B7"/>
    <mergeCell ref="C5:C7"/>
    <mergeCell ref="D5:H5"/>
    <mergeCell ref="D6:H6"/>
    <mergeCell ref="G3:H3"/>
  </mergeCells>
  <pageMargins left="0.78740157480314965" right="0.78740157480314965" top="1.1811023622047243" bottom="0.39370078740157483" header="0" footer="0"/>
  <pageSetup paperSize="9" scale="88" fitToHeight="0" orientation="landscape" r:id="rId1"/>
  <rowBreaks count="1" manualBreakCount="1">
    <brk id="22" max="7" man="1"/>
  </rowBreaks>
  <ignoredErrors>
    <ignoredError sqref="E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2023-06-14T06:29:21Z</dcterms:modified>
</cp:coreProperties>
</file>